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C4429EE-8FCA-4E5B-BA92-6CC75E21A8C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N12" i="1"/>
  <c r="P12" i="1" s="1"/>
  <c r="N11" i="1"/>
  <c r="P11" i="1" s="1"/>
  <c r="AG11" i="1" s="1"/>
  <c r="AH11" i="1" s="1"/>
  <c r="AJ11" i="1" s="1"/>
  <c r="AL11" i="1" s="1"/>
  <c r="AF10" i="1"/>
  <c r="AC10" i="1"/>
  <c r="N10" i="1"/>
  <c r="P10" i="1" s="1"/>
  <c r="AH12" i="1" l="1"/>
  <c r="AJ12" i="1" s="1"/>
  <c r="AL12" i="1" s="1"/>
  <c r="AG12" i="1"/>
  <c r="AH10" i="1"/>
  <c r="AJ10" i="1" s="1"/>
  <c r="AL10" i="1" s="1"/>
  <c r="AG10" i="1"/>
  <c r="AL13" i="1" l="1"/>
  <c r="AL14" i="1" s="1"/>
</calcChain>
</file>

<file path=xl/sharedStrings.xml><?xml version="1.0" encoding="utf-8"?>
<sst xmlns="http://schemas.openxmlformats.org/spreadsheetml/2006/main" count="76" uniqueCount="61">
  <si>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</si>
  <si>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</si>
  <si>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นางสาว ทัศน์วรรณ วิชชุเกรียงไกร    เลขที่ 34/6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</si>
  <si>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</si>
  <si>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</si>
  <si>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</si>
  <si>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</si>
  <si>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</si>
  <si>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</si>
  <si>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</si>
  <si>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</si>
  <si>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</si>
  <si>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</si>
  <si>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</si>
  <si>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</si>
  <si>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</si>
  <si>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</si>
  <si>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</si>
  <si>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</si>
  <si>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</si>
  <si>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</si>
  <si>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</si>
  <si>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</si>
  <si>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</si>
  <si>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</si>
  <si>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</si>
  <si>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</si>
  <si>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</si>
  <si>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</si>
  <si>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</si>
  <si>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</si>
  <si>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</si>
  <si>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</si>
  <si>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</si>
  <si>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</si>
  <si>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</si>
  <si>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</si>
  <si>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</si>
  <si>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</si>
  <si>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ท857/7221</t>
  </si>
  <si>
    <t>3110401064542</t>
  </si>
  <si>
    <t>นางสาว ทัศน์วรรณ วิชชุเกรียงไกร</t>
  </si>
  <si>
    <t>เลขที่ 34/6 ม.1</t>
  </si>
  <si>
    <t>4825</t>
  </si>
  <si>
    <t>08G056</t>
  </si>
  <si>
    <t>โฉนด</t>
  </si>
  <si>
    <t>1468</t>
  </si>
  <si>
    <t xml:space="preserve">ที่อยู่อาศัย หลังหลัก </t>
  </si>
  <si>
    <t>34/6 ม.1ท่าช้าง วิเศษชัยชาญ อ่างทอง</t>
  </si>
  <si>
    <t>08G056-B001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</si>
  <si>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</si>
  <si>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</si>
  <si>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</si>
  <si>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</si>
  <si>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</si>
  <si>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อื่นๆ</t>
  </si>
  <si>
    <t>08G056-B002</t>
  </si>
  <si>
    <t>ให้เช่า-ที่อยู่อาศัย - หลังหลัก และ หลังอื่นๆอยู่บนพื้นที่เดียวกัน</t>
  </si>
  <si>
    <t>ร้านตัดผม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</si>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</sst>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15</v>
      </c>
      <c r="M10" s="61" t="s">
        <v>47</v>
      </c>
      <c r="N10" s="65">
        <f>((J10*400)+(K10*100))+L10</f>
        <v>15</v>
      </c>
      <c r="O10" s="65">
        <v>225</v>
      </c>
      <c r="P10" s="65">
        <f>N10*O10</f>
        <v>3375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60</v>
      </c>
      <c r="AA10" s="62">
        <v>100</v>
      </c>
      <c r="AB10" s="65">
        <v>6650</v>
      </c>
      <c r="AC10" s="65">
        <f>Z10*AB10</f>
        <v>399000</v>
      </c>
      <c r="AD10" s="63">
        <v>9</v>
      </c>
      <c r="AE10" s="63">
        <v>9</v>
      </c>
      <c r="AF10" s="65">
        <f>(AC10*(100-AE10))/100</f>
        <v>363090</v>
      </c>
      <c r="AG10" s="65">
        <f>AF10+P10</f>
        <v>366465</v>
      </c>
      <c r="AH10" s="65">
        <f>AF10+(P10*(AA10/100))</f>
        <v>366465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2</v>
      </c>
      <c r="K11" s="61">
        <v>3</v>
      </c>
      <c r="L11" s="62">
        <v>95</v>
      </c>
      <c r="M11" s="61" t="s">
        <v>54</v>
      </c>
      <c r="N11" s="65">
        <f>((J11*400)+(K11*100))+L11</f>
        <v>1195</v>
      </c>
      <c r="O11" s="65">
        <v>225</v>
      </c>
      <c r="P11" s="65">
        <f>N11*O11</f>
        <v>268875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268875</v>
      </c>
      <c r="AH11" s="65">
        <f>AG11</f>
        <v>268875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6</v>
      </c>
      <c r="M12" s="61" t="s">
        <v>55</v>
      </c>
      <c r="N12" s="65">
        <f>((J12*400)+(K12*100))+L12</f>
        <v>6</v>
      </c>
      <c r="O12" s="65">
        <v>225</v>
      </c>
      <c r="P12" s="65">
        <f>N12*O12</f>
        <v>1350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48</v>
      </c>
      <c r="V12" s="64" t="s">
        <v>56</v>
      </c>
      <c r="W12" s="61" t="s">
        <v>50</v>
      </c>
      <c r="X12" s="61" t="s">
        <v>51</v>
      </c>
      <c r="Y12" s="61" t="s">
        <v>57</v>
      </c>
      <c r="Z12" s="65">
        <v>24</v>
      </c>
      <c r="AA12" s="62">
        <v>100</v>
      </c>
      <c r="AB12" s="65">
        <v>6650</v>
      </c>
      <c r="AC12" s="65">
        <f>Z12*AB12</f>
        <v>159600</v>
      </c>
      <c r="AD12" s="63">
        <v>7</v>
      </c>
      <c r="AE12" s="63">
        <v>7</v>
      </c>
      <c r="AF12" s="65">
        <f>(AC12*(100-AE12))/100</f>
        <v>148428</v>
      </c>
      <c r="AG12" s="65">
        <f>AF12+P12</f>
        <v>149778</v>
      </c>
      <c r="AH12" s="65">
        <f>AF12+(P12*(AA12/100))</f>
        <v>149778</v>
      </c>
      <c r="AI12" s="65">
        <v>0</v>
      </c>
      <c r="AJ12" s="65">
        <f>IF((AI12-AH12) &gt; 1,0,IF((AI12-AH12)&lt;0,AH12-AI12,AI12-AH12))</f>
        <v>149778</v>
      </c>
      <c r="AK12" s="65">
        <v>0.3</v>
      </c>
      <c r="AL12" s="65">
        <f>AJ12*(AK12/100)</f>
        <v>449.334</v>
      </c>
      <c r="AM12" s="11" t="s">
        <v>58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59</v>
      </c>
      <c r="AL13" s="65">
        <f>SUM(AL10:AL12)</f>
        <v>449.334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60</v>
      </c>
      <c r="AL14" s="65">
        <f>FLOOR((AL13/100)*10,0.01)</f>
        <v>44.93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2021-03-02T03:13:01Z</cp:lastPrinted>
  <dcterms:created xsi:type="dcterms:W3CDTF">2010-09-03T23:45:18Z</dcterms:created>
  <dcterms:modified xsi:type="dcterms:W3CDTF">2021-03-02T03:13:04Z</dcterms:modified>
  <cp:category/>
</cp:coreProperties>
</file>